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calcChain.xml><?xml version="1.0" encoding="utf-8"?>
<calcChain xmlns="http://schemas.openxmlformats.org/spreadsheetml/2006/main">
  <c r="K77" i="6" l="1"/>
  <c r="K76" i="6"/>
  <c r="K75" i="6"/>
</calcChain>
</file>

<file path=xl/sharedStrings.xml><?xml version="1.0" encoding="utf-8"?>
<sst xmlns="http://schemas.openxmlformats.org/spreadsheetml/2006/main" count="187" uniqueCount="157">
  <si>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</si>
  <si>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</si>
  <si>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</si>
  <si>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</si>
  <si>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</si>
  <si>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</si>
  <si>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</si>
  <si>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</si>
  <si>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</si>
  <si>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</si>
  <si>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</si>
  <si>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</si>
  <si>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</si>
  <si>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</si>
  <si>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</si>
  <si>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</si>
  <si>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</si>
  <si>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</si>
  <si>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</si>
  <si>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</si>
  <si>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</si>
  <si>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</si>
  <si>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___________________________147,595</t>
  </si>
  <si>
    <t>тыс. руб.</t>
  </si>
  <si>
    <t>___________________________0,643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</si>
  <si>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</si>
  <si>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</si>
  <si>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</si>
  <si>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</si>
  <si>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</si>
  <si>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</si>
  <si>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_______________________________________________________________________________________________0,749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</si>
  <si>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</si>
  <si>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_______________________________________________________________________________________________94,891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</si>
  <si>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</si>
  <si>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_______________________________________________________________________________________________20,437</t>
  </si>
  <si>
    <t>Раздел 1. Новый Раздел</t>
  </si>
  <si>
    <t>1</t>
  </si>
  <si>
    <t>100 м3</t>
  </si>
  <si>
    <t>2</t>
  </si>
  <si>
    <t>3</t>
  </si>
  <si>
    <t>1000 м3</t>
  </si>
  <si>
    <t>4</t>
  </si>
  <si>
    <t>100 м</t>
  </si>
  <si>
    <t>5</t>
  </si>
  <si>
    <t>6</t>
  </si>
  <si>
    <t>7</t>
  </si>
  <si>
    <t>8</t>
  </si>
  <si>
    <t>9</t>
  </si>
  <si>
    <t>10</t>
  </si>
  <si>
    <t>1000 шт</t>
  </si>
  <si>
    <t>11</t>
  </si>
  <si>
    <t>12</t>
  </si>
  <si>
    <t>1000 м</t>
  </si>
  <si>
    <t>13</t>
  </si>
  <si>
    <t>14</t>
  </si>
  <si>
    <t>м</t>
  </si>
  <si>
    <t>15</t>
  </si>
  <si>
    <t>16</t>
  </si>
  <si>
    <t>17</t>
  </si>
  <si>
    <t>100 шт</t>
  </si>
  <si>
    <t>18</t>
  </si>
  <si>
    <t>Мб2014-507-0708</t>
  </si>
  <si>
    <t>19</t>
  </si>
  <si>
    <t>20</t>
  </si>
  <si>
    <t>21</t>
  </si>
  <si>
    <t>шт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</si>
  <si>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</si>
  <si>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</si>
  <si>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</si>
  <si>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26,65) (Поз. 21)</t>
  </si>
  <si>
    <t xml:space="preserve">   80%*0,6 ФОТ (от 3,86) (Поз. 1-2)</t>
  </si>
  <si>
    <t xml:space="preserve">   95%*0,6 ФОТ (от 612,59) (Поз. 3, 6, 19, 4-5, 7-9, 11-18)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</si>
  <si>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</si>
  <si>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</si>
  <si>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</si>
  <si>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СМР=6,41"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</si>
  <si>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</si>
  <si>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</si>
  <si>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СМР=20,21"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</si>
  <si>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</si>
  <si>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</si>
  <si>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</si>
  <si>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</si>
  <si>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</si>
  <si>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</si>
  <si>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</si>
  <si>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</si>
  <si>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(748,58)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</si>
  <si>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</si>
  <si>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</si>
  <si>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</si>
  <si>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</si>
  <si>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</si>
  <si>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</si>
  <si>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</si>
  <si>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</si>
  <si>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</si>
  <si>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(1,15 руб.): 80%*0,6 от ФОТ (2,4 руб.)
СП 45%*0 от ФОТ</t>
    </r>
  </si>
  <si>
    <r>
      <t>0,002</t>
    </r>
    <r>
      <rPr>
        <i/>
        <sz val="6"/>
        <rFont val="Times New Roman"/>
        <family val="1"/>
        <charset val="204"/>
      </rPr>
      <t xml:space="preserve">
0,5*0,5*1*0,8/100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</si>
  <si>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</si>
  <si>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(0,7 руб.): 80%*0,6 от ФОТ (1,46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</si>
  <si>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</si>
  <si>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(9,11 руб.): 95%*0,6 от ФОТ (15,98 руб.)
СП 50%*0 от ФОТ</t>
    </r>
  </si>
  <si>
    <r>
      <t>0,026</t>
    </r>
    <r>
      <rPr>
        <i/>
        <sz val="6"/>
        <rFont val="Times New Roman"/>
        <family val="1"/>
        <charset val="204"/>
      </rPr>
      <t xml:space="preserve">
(25+40)*0,5*0,8/1000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</si>
  <si>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</si>
  <si>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(35,22 руб.): 95%*0,6 от ФОТ (61,79 руб.)
СП 65%*0 от ФОТ</t>
    </r>
  </si>
  <si>
    <r>
      <t>0,65</t>
    </r>
    <r>
      <rPr>
        <i/>
        <sz val="6"/>
        <rFont val="Times New Roman"/>
        <family val="1"/>
        <charset val="204"/>
      </rPr>
      <t xml:space="preserve">
(25+40)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</si>
  <si>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</si>
  <si>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(10,08 руб.): 95%*0,6 от ФОТ (17,68 руб.)
СП 65%*0 от ФОТ</t>
    </r>
  </si>
  <si>
    <r>
      <t>0,9</t>
    </r>
    <r>
      <rPr>
        <i/>
        <sz val="6"/>
        <rFont val="Times New Roman"/>
        <family val="1"/>
        <charset val="204"/>
      </rPr>
      <t xml:space="preserve">
(2*25+40) / 100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</si>
  <si>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</si>
  <si>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(1,16 руб.): 95%*0,6 от ФОТ (2,04 руб.)
СП 50%*0 от ФОТ</t>
    </r>
  </si>
  <si>
    <r>
      <t>0,021814</t>
    </r>
    <r>
      <rPr>
        <i/>
        <sz val="6"/>
        <rFont val="Times New Roman"/>
        <family val="1"/>
        <charset val="204"/>
      </rPr>
      <t xml:space="preserve">
0,026-3,25/1000-ф*0,0018</t>
    </r>
  </si>
  <si>
    <r>
      <t>ФЕРм08-02-141-02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</si>
  <si>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2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(101 руб.): 95%*0,6 от ФОТ (177,2 руб.)
СП 65%*0 от ФОТ</t>
    </r>
  </si>
  <si>
    <r>
      <t>1,55</t>
    </r>
    <r>
      <rPr>
        <i/>
        <sz val="6"/>
        <rFont val="Times New Roman"/>
        <family val="1"/>
        <charset val="204"/>
      </rPr>
      <t xml:space="preserve">
(3*25+2*40) / 100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</si>
  <si>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</si>
  <si>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(34,23 руб.): 95%*0,6 от ФОТ (60,06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</si>
  <si>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</si>
  <si>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(24,84 руб.): 95%*0,6 от ФОТ (43,58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</si>
  <si>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</si>
  <si>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</si>
  <si>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0,52</t>
    </r>
    <r>
      <rPr>
        <i/>
        <sz val="6"/>
        <rFont val="Times New Roman"/>
        <family val="1"/>
        <charset val="204"/>
      </rPr>
      <t xml:space="preserve">
(200+320) / 1000</t>
    </r>
  </si>
  <si>
    <r>
      <t>ФЕРм08-02-147-11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</si>
  <si>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(71,59 руб.): 95%*0,6 от ФОТ (125,59 руб.)
СП 65%*0 от ФОТ</t>
    </r>
  </si>
  <si>
    <r>
      <t>0,75</t>
    </r>
    <r>
      <rPr>
        <i/>
        <sz val="6"/>
        <rFont val="Times New Roman"/>
        <family val="1"/>
        <charset val="204"/>
      </rPr>
      <t xml:space="preserve">
5*(10+5)/100</t>
    </r>
  </si>
  <si>
    <r>
      <t>ФССЦ-21.1.06.08-0181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</si>
  <si>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</si>
  <si>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0,2415</t>
    </r>
    <r>
      <rPr>
        <i/>
        <sz val="6"/>
        <rFont val="Times New Roman"/>
        <family val="1"/>
        <charset val="204"/>
      </rPr>
      <t xml:space="preserve">
((3*40+55*2)*1,05) / 1000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</si>
  <si>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</si>
  <si>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(25,7 руб.): 95%*0,6 от ФОТ (45,09 руб.)
СП 65%*0 от ФОТ</t>
    </r>
  </si>
  <si>
    <r>
      <t>0,084</t>
    </r>
    <r>
      <rPr>
        <i/>
        <sz val="6"/>
        <rFont val="Times New Roman"/>
        <family val="1"/>
        <charset val="204"/>
      </rPr>
      <t xml:space="preserve">
(3*2,8)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</si>
  <si>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</si>
  <si>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</si>
  <si>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8,4</t>
    </r>
    <r>
      <rPr>
        <i/>
        <sz val="6"/>
        <rFont val="Times New Roman"/>
        <family val="1"/>
        <charset val="204"/>
      </rPr>
      <t xml:space="preserve">
3*2,8</t>
    </r>
  </si>
  <si>
    <r>
      <t>ФЕРм08-02-412-08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</si>
  <si>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кв 2021 (СМР) Подземная прокладка кабеля с алюминиевыми жилами СМР=6,41
НР (15,24 руб.): 95%*0,6 от ФОТ (26,74 руб.)
СП 65%*0 от ФОТ</t>
    </r>
  </si>
  <si>
    <r>
      <t>ФЕРм08-02-412-14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</si>
  <si>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кв 2021 (СМР) Подземная прокладка кабеля с алюминиевыми жилами СМР=6,41
НР (4,79 руб.): 95%*0,6 от ФОТ (8,41 руб.)
СП 65%*0 от ФОТ</t>
    </r>
  </si>
  <si>
    <r>
      <t>0,056</t>
    </r>
    <r>
      <rPr>
        <i/>
        <sz val="6"/>
        <rFont val="Times New Roman"/>
        <family val="1"/>
        <charset val="204"/>
      </rPr>
      <t xml:space="preserve">
(2*2,8) / 100</t>
    </r>
  </si>
  <si>
    <r>
      <t>ФЕРм08-02-144-05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</si>
  <si>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(16,21 руб.): 95%*0,6 от ФОТ (28,43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</si>
  <si>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5*4/100</t>
    </r>
  </si>
  <si>
    <r>
      <t>Трубка термоусаживаемая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</si>
  <si>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22</t>
    </r>
    <r>
      <rPr>
        <i/>
        <sz val="6"/>
        <rFont val="Times New Roman"/>
        <family val="1"/>
        <charset val="204"/>
      </rPr>
      <t xml:space="preserve">
16+6</t>
    </r>
  </si>
  <si>
    <r>
      <t>ФССЦ-24.3.03.01-0111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</si>
  <si>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Трубка термоусаживаемая полиэтиленовая, толщина стенки 1-1,5 мм, внутренний диаметр 20-60 мм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</si>
  <si>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</si>
  <si>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</si>
  <si>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0,2</t>
    </r>
    <r>
      <rPr>
        <i/>
        <sz val="6"/>
        <rFont val="Times New Roman"/>
        <family val="1"/>
        <charset val="204"/>
      </rPr>
      <t xml:space="preserve">
(12+8) / 100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</si>
  <si>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</si>
  <si>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(Для четырехпроводной сети ОЗП=1,3; ТЗ=1,3)
ИНДЕКС К ПОЗИЦИИ(справочно):
1 кв 2021 (ПНР) Пусконаладочные работы СМР=20,21
НР (10,39 руб.): 65%*0,6 от ФОТ (26,65 руб.)
СП 40%*0 от ФОТ</t>
    </r>
  </si>
  <si>
    <t>Строительство КЛ-04кВ -0,241км ввода с КТПН 6/04кВ с.Н-Березовка  ул.Горная</t>
  </si>
  <si>
    <t>Основание: L_ 202301233</t>
  </si>
  <si>
    <t xml:space="preserve">  индекс дефлятор с 2021г. к 2023г. 653 461,49 * 1,042*1,043</t>
  </si>
  <si>
    <t>Составлен(а) в прогнозных  ценах по состоянию на 01.01.2023г.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</si>
</sst>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3" fillId="0" borderId="0" xfId="1" applyFont="1" applyAlignment="1"/>
    <xf numFmtId="2" fontId="11" fillId="0" borderId="3" xfId="1" applyNumberFormat="1" applyFont="1" applyBorder="1" applyAlignment="1">
      <alignment horizontal="right" vertical="top" wrapText="1"/>
    </xf>
    <xf numFmtId="2" fontId="12" fillId="0" borderId="3" xfId="1" applyNumberFormat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7"/>
  <sheetViews>
    <sheetView showGridLines="0" tabSelected="1" zoomScaleNormal="100" zoomScaleSheetLayoutView="75" workbookViewId="0">
      <selection activeCell="E87" sqref="E87"/>
    </sheetView>
  </sheetViews>
  <sheetFormatPr defaultColWidth="9.109375" defaultRowHeight="13.2" outlineLevelRow="2" outlineLevelCol="1" x14ac:dyDescent="0.25"/>
  <cols>
    <col min="1" max="1" width="3.33203125" style="36" customWidth="1"/>
    <col min="2" max="2" width="17" style="37" customWidth="1"/>
    <col min="3" max="3" width="34.33203125" style="38" customWidth="1"/>
    <col min="4" max="4" width="7.6640625" style="39" customWidth="1"/>
    <col min="5" max="5" width="16.44140625" style="40" customWidth="1"/>
    <col min="6" max="6" width="7.33203125" style="41" customWidth="1"/>
    <col min="7" max="9" width="6.6640625" style="41" customWidth="1"/>
    <col min="10" max="10" width="7.6640625" style="41" customWidth="1"/>
    <col min="11" max="11" width="7.33203125" style="41" customWidth="1"/>
    <col min="12" max="16" width="6.6640625" style="41" customWidth="1"/>
    <col min="17" max="17" width="5.6640625" style="42" hidden="1" customWidth="1" outlineLevel="1"/>
    <col min="18" max="18" width="9.109375" style="12" collapsed="1"/>
    <col min="19" max="16384" width="9.109375" style="12"/>
  </cols>
  <sheetData>
    <row r="1" spans="1:17" ht="11.4" customHeight="1" outlineLevel="2" x14ac:dyDescent="0.25">
      <c r="A1" s="7" t="s">
        <v>0</v>
      </c>
      <c r="B1" s="8"/>
      <c r="C1" s="2"/>
      <c r="D1" s="3"/>
      <c r="E1" s="5"/>
      <c r="F1" s="4"/>
      <c r="G1" s="4"/>
      <c r="H1" s="4"/>
      <c r="I1" s="4"/>
      <c r="J1" s="4"/>
      <c r="K1" s="4"/>
      <c r="L1" s="4"/>
      <c r="M1" s="6" t="s">
        <v>1</v>
      </c>
      <c r="N1" s="8"/>
      <c r="O1" s="4"/>
      <c r="P1" s="4"/>
      <c r="Q1" s="4"/>
    </row>
    <row r="2" spans="1:17" ht="12.75" customHeight="1" outlineLevel="1" x14ac:dyDescent="0.25">
      <c r="A2" s="9" t="s">
        <v>91</v>
      </c>
      <c r="B2" s="8"/>
      <c r="C2" s="2"/>
      <c r="D2" s="3"/>
      <c r="E2" s="5"/>
      <c r="F2" s="4"/>
      <c r="G2" s="4"/>
      <c r="H2" s="4"/>
      <c r="I2" s="4"/>
      <c r="J2" s="4"/>
      <c r="K2" s="4"/>
      <c r="L2" s="8"/>
      <c r="M2" s="10" t="s">
        <v>92</v>
      </c>
      <c r="N2" s="10"/>
      <c r="O2" s="10"/>
      <c r="P2" s="10"/>
      <c r="Q2" s="4"/>
    </row>
    <row r="3" spans="1:17" ht="24.75" customHeight="1" outlineLevel="1" x14ac:dyDescent="0.25">
      <c r="A3" s="9" t="s">
        <v>93</v>
      </c>
      <c r="B3" s="8"/>
      <c r="C3" s="2"/>
      <c r="D3" s="3"/>
      <c r="E3" s="5"/>
      <c r="F3" s="4"/>
      <c r="G3" s="4"/>
      <c r="H3" s="4"/>
      <c r="I3" s="4"/>
      <c r="J3" s="4"/>
      <c r="K3" s="4"/>
      <c r="L3" s="4"/>
      <c r="M3" s="1" t="s">
        <v>93</v>
      </c>
      <c r="N3" s="8"/>
      <c r="O3" s="4"/>
      <c r="P3" s="4"/>
      <c r="Q3" s="4"/>
    </row>
    <row r="4" spans="1:17" ht="12.75" customHeight="1" outlineLevel="1" x14ac:dyDescent="0.25">
      <c r="A4" s="9" t="s">
        <v>94</v>
      </c>
      <c r="B4" s="8"/>
      <c r="C4" s="2"/>
      <c r="D4" s="3"/>
      <c r="E4" s="5"/>
      <c r="F4" s="4"/>
      <c r="G4" s="4"/>
      <c r="H4" s="4"/>
      <c r="I4" s="4"/>
      <c r="J4" s="4"/>
      <c r="K4" s="4"/>
      <c r="L4" s="8"/>
      <c r="M4" s="11" t="s">
        <v>95</v>
      </c>
      <c r="N4" s="11"/>
      <c r="O4" s="11"/>
      <c r="P4" s="11"/>
      <c r="Q4" s="4"/>
    </row>
    <row r="5" spans="1:17" ht="13.8" outlineLevel="1" x14ac:dyDescent="0.25">
      <c r="A5" s="9" t="s">
        <v>96</v>
      </c>
      <c r="B5" s="8"/>
      <c r="C5" s="2"/>
      <c r="D5" s="3"/>
      <c r="E5" s="5"/>
      <c r="F5" s="4"/>
      <c r="G5" s="4"/>
      <c r="H5" s="4"/>
      <c r="I5" s="4"/>
      <c r="J5" s="4"/>
      <c r="K5" s="4"/>
      <c r="L5" s="8"/>
      <c r="M5" s="10" t="s">
        <v>21</v>
      </c>
      <c r="N5" s="10"/>
      <c r="O5" s="10"/>
      <c r="P5" s="10"/>
      <c r="Q5" s="4"/>
    </row>
    <row r="6" spans="1:17" x14ac:dyDescent="0.25">
      <c r="A6" s="5"/>
      <c r="B6" s="1"/>
      <c r="C6" s="3"/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2"/>
    </row>
    <row r="7" spans="1:17" x14ac:dyDescent="0.25">
      <c r="A7" s="5"/>
      <c r="B7" s="1"/>
      <c r="C7" s="3"/>
      <c r="D7" s="12"/>
      <c r="E7" s="4"/>
      <c r="F7" s="4"/>
      <c r="G7" s="13" t="s">
        <v>2</v>
      </c>
      <c r="H7" s="13"/>
      <c r="I7" s="13"/>
      <c r="J7" s="4"/>
      <c r="K7" s="4"/>
      <c r="L7" s="4"/>
      <c r="M7" s="4"/>
      <c r="N7" s="4"/>
      <c r="O7" s="4"/>
      <c r="P7" s="4"/>
      <c r="Q7" s="12"/>
    </row>
    <row r="8" spans="1:17" x14ac:dyDescent="0.25">
      <c r="A8" s="5"/>
      <c r="B8" s="1"/>
      <c r="C8" s="3"/>
      <c r="D8" s="12"/>
      <c r="E8" s="4"/>
      <c r="F8" s="4"/>
      <c r="G8" s="5" t="s">
        <v>3</v>
      </c>
      <c r="H8" s="5"/>
      <c r="I8" s="5"/>
      <c r="J8" s="4"/>
      <c r="K8" s="4"/>
      <c r="L8" s="4"/>
      <c r="M8" s="4"/>
      <c r="N8" s="4"/>
      <c r="O8" s="4"/>
      <c r="P8" s="4"/>
      <c r="Q8" s="12"/>
    </row>
    <row r="9" spans="1:17" x14ac:dyDescent="0.25">
      <c r="A9" s="5"/>
      <c r="B9" s="1"/>
      <c r="C9" s="3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"/>
    </row>
    <row r="10" spans="1:17" ht="13.8" customHeight="1" x14ac:dyDescent="0.25">
      <c r="A10" s="5"/>
      <c r="B10" s="1"/>
      <c r="C10" s="14"/>
      <c r="D10" s="64" t="s">
        <v>153</v>
      </c>
      <c r="E10" s="64"/>
      <c r="F10" s="64"/>
      <c r="G10" s="64"/>
      <c r="H10" s="64"/>
      <c r="I10" s="64"/>
      <c r="J10" s="64"/>
      <c r="K10" s="64"/>
      <c r="L10" s="64"/>
      <c r="M10" s="44"/>
      <c r="N10" s="44"/>
      <c r="O10" s="44"/>
      <c r="P10" s="4"/>
      <c r="Q10" s="12"/>
    </row>
    <row r="11" spans="1:17" x14ac:dyDescent="0.25">
      <c r="A11" s="5"/>
      <c r="B11" s="1"/>
      <c r="C11" s="3"/>
      <c r="D11" s="15"/>
      <c r="E11" s="16"/>
      <c r="F11" s="16"/>
      <c r="G11" s="17" t="s">
        <v>4</v>
      </c>
      <c r="H11" s="17"/>
      <c r="I11" s="17"/>
      <c r="J11" s="16"/>
      <c r="K11" s="16"/>
      <c r="L11" s="16"/>
      <c r="M11" s="43"/>
      <c r="N11" s="43"/>
      <c r="O11" s="43"/>
      <c r="P11" s="4"/>
      <c r="Q11" s="12"/>
    </row>
    <row r="12" spans="1:17" x14ac:dyDescent="0.25">
      <c r="A12" s="18"/>
      <c r="B12" s="19"/>
      <c r="C12" s="3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"/>
    </row>
    <row r="13" spans="1:17" ht="13.8" x14ac:dyDescent="0.25">
      <c r="A13" s="5"/>
      <c r="B13" s="1"/>
      <c r="C13" s="3"/>
      <c r="D13" s="53" t="s">
        <v>154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13.8" x14ac:dyDescent="0.25">
      <c r="A14" s="5"/>
      <c r="B14" s="1"/>
      <c r="C14" s="3"/>
      <c r="D14" s="20" t="s">
        <v>29</v>
      </c>
      <c r="E14" s="4"/>
      <c r="F14" s="4"/>
      <c r="G14" s="4"/>
      <c r="H14" s="20"/>
      <c r="I14" s="20"/>
      <c r="J14" s="55" t="s">
        <v>22</v>
      </c>
      <c r="K14" s="56"/>
      <c r="L14" s="21" t="s">
        <v>23</v>
      </c>
      <c r="M14" s="4"/>
      <c r="N14" s="4"/>
      <c r="O14" s="4"/>
      <c r="P14" s="4"/>
      <c r="Q14" s="12"/>
    </row>
    <row r="15" spans="1:17" ht="13.8" outlineLevel="1" x14ac:dyDescent="0.25">
      <c r="A15" s="5"/>
      <c r="B15" s="1"/>
      <c r="C15" s="3"/>
      <c r="D15" s="20" t="s">
        <v>34</v>
      </c>
      <c r="E15" s="4"/>
      <c r="F15" s="4"/>
      <c r="G15" s="4"/>
      <c r="H15" s="20"/>
      <c r="I15" s="20"/>
      <c r="J15" s="55" t="s">
        <v>35</v>
      </c>
      <c r="K15" s="56"/>
      <c r="L15" s="21" t="s">
        <v>23</v>
      </c>
      <c r="M15" s="4"/>
      <c r="N15" s="4"/>
      <c r="O15" s="4"/>
      <c r="P15" s="4"/>
      <c r="Q15" s="12"/>
    </row>
    <row r="16" spans="1:17" ht="13.8" outlineLevel="1" x14ac:dyDescent="0.25">
      <c r="A16" s="5"/>
      <c r="B16" s="1"/>
      <c r="C16" s="3"/>
      <c r="D16" s="20" t="s">
        <v>32</v>
      </c>
      <c r="E16" s="4"/>
      <c r="F16" s="4"/>
      <c r="G16" s="4"/>
      <c r="H16" s="20"/>
      <c r="I16" s="20"/>
      <c r="J16" s="55" t="s">
        <v>33</v>
      </c>
      <c r="K16" s="56"/>
      <c r="L16" s="21" t="s">
        <v>23</v>
      </c>
      <c r="M16" s="4"/>
      <c r="N16" s="4"/>
      <c r="O16" s="4"/>
      <c r="P16" s="4"/>
      <c r="Q16" s="12"/>
    </row>
    <row r="17" spans="1:17" ht="13.8" outlineLevel="1" x14ac:dyDescent="0.25">
      <c r="A17" s="5"/>
      <c r="B17" s="1"/>
      <c r="C17" s="3"/>
      <c r="D17" s="20" t="s">
        <v>30</v>
      </c>
      <c r="E17" s="4"/>
      <c r="F17" s="4"/>
      <c r="G17" s="4"/>
      <c r="H17" s="20"/>
      <c r="I17" s="20"/>
      <c r="J17" s="55" t="s">
        <v>31</v>
      </c>
      <c r="K17" s="56"/>
      <c r="L17" s="21" t="s">
        <v>23</v>
      </c>
      <c r="M17" s="4"/>
      <c r="N17" s="4"/>
      <c r="O17" s="4"/>
      <c r="P17" s="4"/>
      <c r="Q17" s="12"/>
    </row>
    <row r="18" spans="1:17" ht="13.8" x14ac:dyDescent="0.25">
      <c r="A18" s="5"/>
      <c r="B18" s="1"/>
      <c r="C18" s="3"/>
      <c r="D18" s="20" t="s">
        <v>25</v>
      </c>
      <c r="E18" s="4"/>
      <c r="F18" s="4"/>
      <c r="G18" s="4"/>
      <c r="H18" s="20"/>
      <c r="I18" s="20"/>
      <c r="J18" s="55" t="s">
        <v>24</v>
      </c>
      <c r="K18" s="56"/>
      <c r="L18" s="21" t="s">
        <v>23</v>
      </c>
      <c r="M18" s="4"/>
      <c r="N18" s="4"/>
      <c r="O18" s="4"/>
      <c r="P18" s="4"/>
      <c r="Q18" s="12"/>
    </row>
    <row r="19" spans="1:17" ht="13.8" outlineLevel="1" x14ac:dyDescent="0.25">
      <c r="A19" s="5"/>
      <c r="B19" s="1"/>
      <c r="C19" s="3"/>
      <c r="D19" s="20" t="s">
        <v>26</v>
      </c>
      <c r="E19" s="4"/>
      <c r="F19" s="4"/>
      <c r="G19" s="4"/>
      <c r="H19" s="20"/>
      <c r="I19" s="20"/>
      <c r="J19" s="55" t="s">
        <v>27</v>
      </c>
      <c r="K19" s="56"/>
      <c r="L19" s="21" t="s">
        <v>28</v>
      </c>
      <c r="M19" s="4"/>
      <c r="N19" s="4"/>
      <c r="O19" s="4"/>
      <c r="P19" s="4"/>
      <c r="Q19" s="12"/>
    </row>
    <row r="20" spans="1:17" x14ac:dyDescent="0.25">
      <c r="A20" s="5"/>
      <c r="B20" s="1"/>
      <c r="C20" s="3"/>
      <c r="D20" s="45" t="s">
        <v>156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2"/>
    </row>
    <row r="21" spans="1:17" x14ac:dyDescent="0.25">
      <c r="A21" s="5"/>
      <c r="B21" s="1"/>
      <c r="C21" s="2"/>
      <c r="D21" s="3"/>
      <c r="E21" s="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"/>
    </row>
    <row r="22" spans="1:17" x14ac:dyDescent="0.25">
      <c r="A22" s="5"/>
      <c r="B22" s="1"/>
      <c r="C22" s="2"/>
      <c r="D22" s="3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2"/>
    </row>
    <row r="23" spans="1:17" ht="19.5" customHeight="1" x14ac:dyDescent="0.25">
      <c r="A23" s="48" t="s">
        <v>5</v>
      </c>
      <c r="B23" s="50" t="s">
        <v>6</v>
      </c>
      <c r="C23" s="48" t="s">
        <v>7</v>
      </c>
      <c r="D23" s="48" t="s">
        <v>8</v>
      </c>
      <c r="E23" s="48" t="s">
        <v>9</v>
      </c>
      <c r="F23" s="48" t="s">
        <v>10</v>
      </c>
      <c r="G23" s="49"/>
      <c r="H23" s="49"/>
      <c r="I23" s="49"/>
      <c r="J23" s="48" t="s">
        <v>11</v>
      </c>
      <c r="K23" s="62"/>
      <c r="L23" s="62"/>
      <c r="M23" s="62"/>
      <c r="N23" s="62"/>
      <c r="O23" s="48" t="s">
        <v>12</v>
      </c>
      <c r="P23" s="48" t="s">
        <v>13</v>
      </c>
      <c r="Q23" s="63" t="s">
        <v>19</v>
      </c>
    </row>
    <row r="24" spans="1:17" ht="18.75" customHeight="1" x14ac:dyDescent="0.25">
      <c r="A24" s="49"/>
      <c r="B24" s="51"/>
      <c r="C24" s="52"/>
      <c r="D24" s="48"/>
      <c r="E24" s="48"/>
      <c r="F24" s="48" t="s">
        <v>14</v>
      </c>
      <c r="G24" s="48" t="s">
        <v>15</v>
      </c>
      <c r="H24" s="49"/>
      <c r="I24" s="49"/>
      <c r="J24" s="48" t="s">
        <v>20</v>
      </c>
      <c r="K24" s="48" t="s">
        <v>14</v>
      </c>
      <c r="L24" s="48" t="s">
        <v>15</v>
      </c>
      <c r="M24" s="49"/>
      <c r="N24" s="49"/>
      <c r="O24" s="48"/>
      <c r="P24" s="48"/>
      <c r="Q24" s="63"/>
    </row>
    <row r="25" spans="1:17" ht="22.5" customHeight="1" x14ac:dyDescent="0.25">
      <c r="A25" s="49"/>
      <c r="B25" s="51"/>
      <c r="C25" s="52"/>
      <c r="D25" s="48"/>
      <c r="E25" s="48"/>
      <c r="F25" s="49"/>
      <c r="G25" s="22" t="s">
        <v>16</v>
      </c>
      <c r="H25" s="22" t="s">
        <v>17</v>
      </c>
      <c r="I25" s="22" t="s">
        <v>18</v>
      </c>
      <c r="J25" s="52"/>
      <c r="K25" s="49"/>
      <c r="L25" s="22" t="s">
        <v>16</v>
      </c>
      <c r="M25" s="22" t="s">
        <v>17</v>
      </c>
      <c r="N25" s="22" t="s">
        <v>18</v>
      </c>
      <c r="O25" s="48"/>
      <c r="P25" s="48"/>
      <c r="Q25" s="63"/>
    </row>
    <row r="26" spans="1:17" x14ac:dyDescent="0.25">
      <c r="A26" s="23">
        <v>1</v>
      </c>
      <c r="B26" s="24">
        <v>2</v>
      </c>
      <c r="C26" s="22">
        <v>3</v>
      </c>
      <c r="D26" s="22">
        <v>4</v>
      </c>
      <c r="E26" s="25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8" customHeight="1" x14ac:dyDescent="0.25">
      <c r="A27" s="60" t="s">
        <v>36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84" x14ac:dyDescent="0.25">
      <c r="A28" s="27" t="s">
        <v>37</v>
      </c>
      <c r="B28" s="28" t="s">
        <v>97</v>
      </c>
      <c r="C28" s="29" t="s">
        <v>98</v>
      </c>
      <c r="D28" s="25" t="s">
        <v>38</v>
      </c>
      <c r="E28" s="30" t="s">
        <v>99</v>
      </c>
      <c r="F28" s="31">
        <v>1201.2</v>
      </c>
      <c r="G28" s="31">
        <v>1201.2</v>
      </c>
      <c r="H28" s="32"/>
      <c r="I28" s="32"/>
      <c r="J28" s="32"/>
      <c r="K28" s="32">
        <v>2.4</v>
      </c>
      <c r="L28" s="32">
        <v>2.4</v>
      </c>
      <c r="M28" s="32"/>
      <c r="N28" s="32"/>
      <c r="O28" s="32">
        <v>154</v>
      </c>
      <c r="P28" s="32">
        <v>0.31</v>
      </c>
      <c r="Q28" s="33"/>
    </row>
    <row r="29" spans="1:17" ht="72" x14ac:dyDescent="0.25">
      <c r="A29" s="27" t="s">
        <v>39</v>
      </c>
      <c r="B29" s="28" t="s">
        <v>100</v>
      </c>
      <c r="C29" s="29" t="s">
        <v>101</v>
      </c>
      <c r="D29" s="25" t="s">
        <v>38</v>
      </c>
      <c r="E29" s="34">
        <v>2E-3</v>
      </c>
      <c r="F29" s="31">
        <v>729</v>
      </c>
      <c r="G29" s="31">
        <v>729</v>
      </c>
      <c r="H29" s="32"/>
      <c r="I29" s="32"/>
      <c r="J29" s="32"/>
      <c r="K29" s="32">
        <v>1.46</v>
      </c>
      <c r="L29" s="32">
        <v>1.46</v>
      </c>
      <c r="M29" s="32"/>
      <c r="N29" s="32"/>
      <c r="O29" s="32">
        <v>97.2</v>
      </c>
      <c r="P29" s="32">
        <v>0.19</v>
      </c>
      <c r="Q29" s="33"/>
    </row>
    <row r="30" spans="1:17" ht="84" x14ac:dyDescent="0.25">
      <c r="A30" s="27" t="s">
        <v>40</v>
      </c>
      <c r="B30" s="28" t="s">
        <v>102</v>
      </c>
      <c r="C30" s="29" t="s">
        <v>103</v>
      </c>
      <c r="D30" s="25" t="s">
        <v>41</v>
      </c>
      <c r="E30" s="30" t="s">
        <v>104</v>
      </c>
      <c r="F30" s="31">
        <v>3710.53</v>
      </c>
      <c r="G30" s="32"/>
      <c r="H30" s="31">
        <v>3710.53</v>
      </c>
      <c r="I30" s="31">
        <v>614.79999999999995</v>
      </c>
      <c r="J30" s="32"/>
      <c r="K30" s="32">
        <v>96.47</v>
      </c>
      <c r="L30" s="32"/>
      <c r="M30" s="32">
        <v>96.47</v>
      </c>
      <c r="N30" s="32">
        <v>15.98</v>
      </c>
      <c r="O30" s="32"/>
      <c r="P30" s="32"/>
      <c r="Q30" s="33"/>
    </row>
    <row r="31" spans="1:17" ht="72" x14ac:dyDescent="0.25">
      <c r="A31" s="27" t="s">
        <v>42</v>
      </c>
      <c r="B31" s="28" t="s">
        <v>105</v>
      </c>
      <c r="C31" s="29" t="s">
        <v>106</v>
      </c>
      <c r="D31" s="25" t="s">
        <v>43</v>
      </c>
      <c r="E31" s="30" t="s">
        <v>107</v>
      </c>
      <c r="F31" s="31">
        <v>307.08999999999997</v>
      </c>
      <c r="G31" s="31">
        <v>49.82</v>
      </c>
      <c r="H31" s="31">
        <v>256.27</v>
      </c>
      <c r="I31" s="31">
        <v>45.24</v>
      </c>
      <c r="J31" s="32"/>
      <c r="K31" s="32">
        <v>199.61</v>
      </c>
      <c r="L31" s="32">
        <v>32.380000000000003</v>
      </c>
      <c r="M31" s="32">
        <v>166.58</v>
      </c>
      <c r="N31" s="32">
        <v>29.41</v>
      </c>
      <c r="O31" s="32">
        <v>5.3</v>
      </c>
      <c r="P31" s="32">
        <v>3.45</v>
      </c>
      <c r="Q31" s="33"/>
    </row>
    <row r="32" spans="1:17" ht="72" x14ac:dyDescent="0.25">
      <c r="A32" s="27" t="s">
        <v>44</v>
      </c>
      <c r="B32" s="28" t="s">
        <v>108</v>
      </c>
      <c r="C32" s="29" t="s">
        <v>109</v>
      </c>
      <c r="D32" s="25" t="s">
        <v>43</v>
      </c>
      <c r="E32" s="30" t="s">
        <v>110</v>
      </c>
      <c r="F32" s="31">
        <v>24.34</v>
      </c>
      <c r="G32" s="31">
        <v>18.71</v>
      </c>
      <c r="H32" s="31">
        <v>5.26</v>
      </c>
      <c r="I32" s="31">
        <v>0.93</v>
      </c>
      <c r="J32" s="32"/>
      <c r="K32" s="32">
        <v>21.9</v>
      </c>
      <c r="L32" s="32">
        <v>16.84</v>
      </c>
      <c r="M32" s="32">
        <v>4.7300000000000004</v>
      </c>
      <c r="N32" s="32">
        <v>0.84</v>
      </c>
      <c r="O32" s="32">
        <v>1.99</v>
      </c>
      <c r="P32" s="32">
        <v>1.79</v>
      </c>
      <c r="Q32" s="33"/>
    </row>
    <row r="33" spans="1:17" ht="84" x14ac:dyDescent="0.25">
      <c r="A33" s="27" t="s">
        <v>45</v>
      </c>
      <c r="B33" s="28" t="s">
        <v>111</v>
      </c>
      <c r="C33" s="29" t="s">
        <v>112</v>
      </c>
      <c r="D33" s="25" t="s">
        <v>41</v>
      </c>
      <c r="E33" s="30" t="s">
        <v>113</v>
      </c>
      <c r="F33" s="31">
        <v>479.33</v>
      </c>
      <c r="G33" s="32"/>
      <c r="H33" s="31">
        <v>479.33</v>
      </c>
      <c r="I33" s="31">
        <v>93.5</v>
      </c>
      <c r="J33" s="32"/>
      <c r="K33" s="32">
        <v>10.46</v>
      </c>
      <c r="L33" s="32"/>
      <c r="M33" s="32">
        <v>10.46</v>
      </c>
      <c r="N33" s="32">
        <v>2.04</v>
      </c>
      <c r="O33" s="32"/>
      <c r="P33" s="32"/>
      <c r="Q33" s="33"/>
    </row>
    <row r="34" spans="1:17" ht="72" x14ac:dyDescent="0.25">
      <c r="A34" s="27" t="s">
        <v>46</v>
      </c>
      <c r="B34" s="28" t="s">
        <v>114</v>
      </c>
      <c r="C34" s="29" t="s">
        <v>115</v>
      </c>
      <c r="D34" s="25" t="s">
        <v>43</v>
      </c>
      <c r="E34" s="30" t="s">
        <v>116</v>
      </c>
      <c r="F34" s="31">
        <v>268.27</v>
      </c>
      <c r="G34" s="31">
        <v>103.02</v>
      </c>
      <c r="H34" s="31">
        <v>92.28</v>
      </c>
      <c r="I34" s="31">
        <v>11.3</v>
      </c>
      <c r="J34" s="32"/>
      <c r="K34" s="32">
        <v>415.81</v>
      </c>
      <c r="L34" s="32">
        <v>159.68</v>
      </c>
      <c r="M34" s="32">
        <v>143.03</v>
      </c>
      <c r="N34" s="32">
        <v>17.52</v>
      </c>
      <c r="O34" s="32">
        <v>10.96</v>
      </c>
      <c r="P34" s="32">
        <v>16.989999999999998</v>
      </c>
      <c r="Q34" s="33"/>
    </row>
    <row r="35" spans="1:17" ht="72" x14ac:dyDescent="0.25">
      <c r="A35" s="27" t="s">
        <v>47</v>
      </c>
      <c r="B35" s="28" t="s">
        <v>117</v>
      </c>
      <c r="C35" s="29" t="s">
        <v>118</v>
      </c>
      <c r="D35" s="25" t="s">
        <v>43</v>
      </c>
      <c r="E35" s="30" t="s">
        <v>107</v>
      </c>
      <c r="F35" s="31">
        <v>363.27</v>
      </c>
      <c r="G35" s="31">
        <v>48.97</v>
      </c>
      <c r="H35" s="31">
        <v>313.32</v>
      </c>
      <c r="I35" s="31">
        <v>43.43</v>
      </c>
      <c r="J35" s="32"/>
      <c r="K35" s="32">
        <v>236.13</v>
      </c>
      <c r="L35" s="32">
        <v>31.83</v>
      </c>
      <c r="M35" s="32">
        <v>203.66</v>
      </c>
      <c r="N35" s="32">
        <v>28.23</v>
      </c>
      <c r="O35" s="32">
        <v>5.21</v>
      </c>
      <c r="P35" s="32">
        <v>3.39</v>
      </c>
      <c r="Q35" s="33"/>
    </row>
    <row r="36" spans="1:17" ht="72" x14ac:dyDescent="0.25">
      <c r="A36" s="27" t="s">
        <v>48</v>
      </c>
      <c r="B36" s="28" t="s">
        <v>119</v>
      </c>
      <c r="C36" s="29" t="s">
        <v>120</v>
      </c>
      <c r="D36" s="25" t="s">
        <v>43</v>
      </c>
      <c r="E36" s="30" t="s">
        <v>110</v>
      </c>
      <c r="F36" s="31">
        <v>190.89</v>
      </c>
      <c r="G36" s="31">
        <v>25.57</v>
      </c>
      <c r="H36" s="31">
        <v>164.81</v>
      </c>
      <c r="I36" s="31">
        <v>22.85</v>
      </c>
      <c r="J36" s="32"/>
      <c r="K36" s="32">
        <v>171.8</v>
      </c>
      <c r="L36" s="32">
        <v>23.01</v>
      </c>
      <c r="M36" s="32">
        <v>148.33000000000001</v>
      </c>
      <c r="N36" s="32">
        <v>20.57</v>
      </c>
      <c r="O36" s="32">
        <v>2.72</v>
      </c>
      <c r="P36" s="32">
        <v>2.4500000000000002</v>
      </c>
      <c r="Q36" s="33"/>
    </row>
    <row r="37" spans="1:17" ht="52.8" x14ac:dyDescent="0.25">
      <c r="A37" s="27" t="s">
        <v>49</v>
      </c>
      <c r="B37" s="28" t="s">
        <v>121</v>
      </c>
      <c r="C37" s="29" t="s">
        <v>122</v>
      </c>
      <c r="D37" s="25" t="s">
        <v>50</v>
      </c>
      <c r="E37" s="30" t="s">
        <v>123</v>
      </c>
      <c r="F37" s="31">
        <v>1752.6</v>
      </c>
      <c r="G37" s="32"/>
      <c r="H37" s="32"/>
      <c r="I37" s="32"/>
      <c r="J37" s="32"/>
      <c r="K37" s="32">
        <v>911.35</v>
      </c>
      <c r="L37" s="32"/>
      <c r="M37" s="32"/>
      <c r="N37" s="32"/>
      <c r="O37" s="32"/>
      <c r="P37" s="32"/>
      <c r="Q37" s="33"/>
    </row>
    <row r="38" spans="1:17" ht="84" x14ac:dyDescent="0.25">
      <c r="A38" s="27" t="s">
        <v>51</v>
      </c>
      <c r="B38" s="28" t="s">
        <v>124</v>
      </c>
      <c r="C38" s="29" t="s">
        <v>125</v>
      </c>
      <c r="D38" s="25" t="s">
        <v>43</v>
      </c>
      <c r="E38" s="30" t="s">
        <v>126</v>
      </c>
      <c r="F38" s="31">
        <v>250.92</v>
      </c>
      <c r="G38" s="31">
        <v>162.43</v>
      </c>
      <c r="H38" s="31">
        <v>53.19</v>
      </c>
      <c r="I38" s="31">
        <v>5.0199999999999996</v>
      </c>
      <c r="J38" s="32"/>
      <c r="K38" s="32">
        <v>188.19</v>
      </c>
      <c r="L38" s="32">
        <v>121.82</v>
      </c>
      <c r="M38" s="32">
        <v>39.89</v>
      </c>
      <c r="N38" s="32">
        <v>3.77</v>
      </c>
      <c r="O38" s="32">
        <v>17.28</v>
      </c>
      <c r="P38" s="32">
        <v>12.96</v>
      </c>
      <c r="Q38" s="33"/>
    </row>
    <row r="39" spans="1:17" ht="88.8" x14ac:dyDescent="0.25">
      <c r="A39" s="27" t="s">
        <v>52</v>
      </c>
      <c r="B39" s="28" t="s">
        <v>127</v>
      </c>
      <c r="C39" s="29" t="s">
        <v>128</v>
      </c>
      <c r="D39" s="25" t="s">
        <v>53</v>
      </c>
      <c r="E39" s="30" t="s">
        <v>129</v>
      </c>
      <c r="F39" s="31">
        <v>52517.25</v>
      </c>
      <c r="G39" s="32"/>
      <c r="H39" s="32"/>
      <c r="I39" s="32"/>
      <c r="J39" s="32"/>
      <c r="K39" s="32">
        <v>12682.92</v>
      </c>
      <c r="L39" s="32"/>
      <c r="M39" s="32"/>
      <c r="N39" s="32"/>
      <c r="O39" s="32"/>
      <c r="P39" s="32"/>
      <c r="Q39" s="33"/>
    </row>
    <row r="40" spans="1:17" ht="84" x14ac:dyDescent="0.25">
      <c r="A40" s="27" t="s">
        <v>54</v>
      </c>
      <c r="B40" s="28" t="s">
        <v>130</v>
      </c>
      <c r="C40" s="29" t="s">
        <v>131</v>
      </c>
      <c r="D40" s="25" t="s">
        <v>43</v>
      </c>
      <c r="E40" s="30" t="s">
        <v>132</v>
      </c>
      <c r="F40" s="31">
        <v>1087.01</v>
      </c>
      <c r="G40" s="31">
        <v>507.6</v>
      </c>
      <c r="H40" s="31">
        <v>251.71</v>
      </c>
      <c r="I40" s="31">
        <v>29.12</v>
      </c>
      <c r="J40" s="32"/>
      <c r="K40" s="32">
        <v>91.31</v>
      </c>
      <c r="L40" s="32">
        <v>42.64</v>
      </c>
      <c r="M40" s="32">
        <v>21.14</v>
      </c>
      <c r="N40" s="32">
        <v>2.4500000000000002</v>
      </c>
      <c r="O40" s="32">
        <v>54</v>
      </c>
      <c r="P40" s="32">
        <v>4.54</v>
      </c>
      <c r="Q40" s="33"/>
    </row>
    <row r="41" spans="1:17" ht="88.8" x14ac:dyDescent="0.25">
      <c r="A41" s="27" t="s">
        <v>55</v>
      </c>
      <c r="B41" s="28" t="s">
        <v>133</v>
      </c>
      <c r="C41" s="29" t="s">
        <v>134</v>
      </c>
      <c r="D41" s="25" t="s">
        <v>56</v>
      </c>
      <c r="E41" s="30" t="s">
        <v>135</v>
      </c>
      <c r="F41" s="31">
        <v>43.88</v>
      </c>
      <c r="G41" s="32"/>
      <c r="H41" s="32"/>
      <c r="I41" s="32"/>
      <c r="J41" s="32"/>
      <c r="K41" s="32">
        <v>368.59</v>
      </c>
      <c r="L41" s="32"/>
      <c r="M41" s="32"/>
      <c r="N41" s="32"/>
      <c r="O41" s="32"/>
      <c r="P41" s="32"/>
      <c r="Q41" s="33"/>
    </row>
    <row r="42" spans="1:17" ht="134.4" x14ac:dyDescent="0.25">
      <c r="A42" s="27" t="s">
        <v>57</v>
      </c>
      <c r="B42" s="28" t="s">
        <v>136</v>
      </c>
      <c r="C42" s="29" t="s">
        <v>137</v>
      </c>
      <c r="D42" s="25" t="s">
        <v>43</v>
      </c>
      <c r="E42" s="30" t="s">
        <v>132</v>
      </c>
      <c r="F42" s="31">
        <v>555.36</v>
      </c>
      <c r="G42" s="31">
        <v>310.32</v>
      </c>
      <c r="H42" s="31">
        <v>57.96</v>
      </c>
      <c r="I42" s="31">
        <v>8.0299999999999994</v>
      </c>
      <c r="J42" s="32"/>
      <c r="K42" s="32">
        <v>46.65</v>
      </c>
      <c r="L42" s="32">
        <v>26.07</v>
      </c>
      <c r="M42" s="32">
        <v>4.87</v>
      </c>
      <c r="N42" s="32">
        <v>0.67</v>
      </c>
      <c r="O42" s="32">
        <v>33.012</v>
      </c>
      <c r="P42" s="32">
        <v>2.77</v>
      </c>
      <c r="Q42" s="33"/>
    </row>
    <row r="43" spans="1:17" ht="134.4" x14ac:dyDescent="0.25">
      <c r="A43" s="27" t="s">
        <v>58</v>
      </c>
      <c r="B43" s="28" t="s">
        <v>138</v>
      </c>
      <c r="C43" s="29" t="s">
        <v>139</v>
      </c>
      <c r="D43" s="25" t="s">
        <v>43</v>
      </c>
      <c r="E43" s="30" t="s">
        <v>140</v>
      </c>
      <c r="F43" s="31">
        <v>227.97</v>
      </c>
      <c r="G43" s="31">
        <v>142.13</v>
      </c>
      <c r="H43" s="31">
        <v>57.96</v>
      </c>
      <c r="I43" s="31">
        <v>8.0299999999999994</v>
      </c>
      <c r="J43" s="32"/>
      <c r="K43" s="32">
        <v>12.77</v>
      </c>
      <c r="L43" s="32">
        <v>7.96</v>
      </c>
      <c r="M43" s="32">
        <v>3.25</v>
      </c>
      <c r="N43" s="32">
        <v>0.45</v>
      </c>
      <c r="O43" s="32">
        <v>15.12</v>
      </c>
      <c r="P43" s="32">
        <v>0.85</v>
      </c>
      <c r="Q43" s="33"/>
    </row>
    <row r="44" spans="1:17" ht="72" x14ac:dyDescent="0.25">
      <c r="A44" s="27" t="s">
        <v>59</v>
      </c>
      <c r="B44" s="28" t="s">
        <v>141</v>
      </c>
      <c r="C44" s="29" t="s">
        <v>142</v>
      </c>
      <c r="D44" s="25" t="s">
        <v>60</v>
      </c>
      <c r="E44" s="30" t="s">
        <v>143</v>
      </c>
      <c r="F44" s="31">
        <v>144.97</v>
      </c>
      <c r="G44" s="31">
        <v>142.13</v>
      </c>
      <c r="H44" s="32"/>
      <c r="I44" s="32"/>
      <c r="J44" s="32"/>
      <c r="K44" s="32">
        <v>29</v>
      </c>
      <c r="L44" s="32">
        <v>28.43</v>
      </c>
      <c r="M44" s="32"/>
      <c r="N44" s="32"/>
      <c r="O44" s="32">
        <v>15.12</v>
      </c>
      <c r="P44" s="32">
        <v>3.02</v>
      </c>
      <c r="Q44" s="33"/>
    </row>
    <row r="45" spans="1:17" ht="40.799999999999997" x14ac:dyDescent="0.25">
      <c r="A45" s="27" t="s">
        <v>61</v>
      </c>
      <c r="B45" s="28" t="s">
        <v>62</v>
      </c>
      <c r="C45" s="29" t="s">
        <v>144</v>
      </c>
      <c r="D45" s="25" t="s">
        <v>56</v>
      </c>
      <c r="E45" s="30" t="s">
        <v>145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</row>
    <row r="46" spans="1:17" ht="64.8" x14ac:dyDescent="0.25">
      <c r="A46" s="27" t="s">
        <v>63</v>
      </c>
      <c r="B46" s="28" t="s">
        <v>146</v>
      </c>
      <c r="C46" s="29" t="s">
        <v>147</v>
      </c>
      <c r="D46" s="25" t="s">
        <v>56</v>
      </c>
      <c r="E46" s="34">
        <v>22</v>
      </c>
      <c r="F46" s="31">
        <v>95</v>
      </c>
      <c r="G46" s="32"/>
      <c r="H46" s="32"/>
      <c r="I46" s="32"/>
      <c r="J46" s="32"/>
      <c r="K46" s="32">
        <v>2090</v>
      </c>
      <c r="L46" s="32"/>
      <c r="M46" s="32"/>
      <c r="N46" s="32"/>
      <c r="O46" s="32"/>
      <c r="P46" s="32"/>
      <c r="Q46" s="33"/>
    </row>
    <row r="47" spans="1:17" ht="52.8" x14ac:dyDescent="0.25">
      <c r="A47" s="27" t="s">
        <v>64</v>
      </c>
      <c r="B47" s="28" t="s">
        <v>148</v>
      </c>
      <c r="C47" s="29" t="s">
        <v>149</v>
      </c>
      <c r="D47" s="25" t="s">
        <v>60</v>
      </c>
      <c r="E47" s="30" t="s">
        <v>150</v>
      </c>
      <c r="F47" s="31">
        <v>320.05</v>
      </c>
      <c r="G47" s="32"/>
      <c r="H47" s="32"/>
      <c r="I47" s="32"/>
      <c r="J47" s="32"/>
      <c r="K47" s="32">
        <v>64.010000000000005</v>
      </c>
      <c r="L47" s="32"/>
      <c r="M47" s="32"/>
      <c r="N47" s="32"/>
      <c r="O47" s="32"/>
      <c r="P47" s="32"/>
      <c r="Q47" s="33"/>
    </row>
    <row r="48" spans="1:17" ht="132" x14ac:dyDescent="0.25">
      <c r="A48" s="27" t="s">
        <v>65</v>
      </c>
      <c r="B48" s="28" t="s">
        <v>151</v>
      </c>
      <c r="C48" s="29" t="s">
        <v>152</v>
      </c>
      <c r="D48" s="25" t="s">
        <v>66</v>
      </c>
      <c r="E48" s="34">
        <v>5</v>
      </c>
      <c r="F48" s="31">
        <v>5.33</v>
      </c>
      <c r="G48" s="31">
        <v>5.33</v>
      </c>
      <c r="H48" s="32"/>
      <c r="I48" s="32"/>
      <c r="J48" s="32"/>
      <c r="K48" s="32">
        <v>26.65</v>
      </c>
      <c r="L48" s="32">
        <v>26.65</v>
      </c>
      <c r="M48" s="32"/>
      <c r="N48" s="32"/>
      <c r="O48" s="32">
        <v>0.41599999999999998</v>
      </c>
      <c r="P48" s="32">
        <v>2.08</v>
      </c>
      <c r="Q48" s="33"/>
    </row>
    <row r="49" spans="1:17" ht="13.8" x14ac:dyDescent="0.25">
      <c r="A49" s="57" t="s">
        <v>67</v>
      </c>
      <c r="B49" s="58"/>
      <c r="C49" s="58"/>
      <c r="D49" s="58"/>
      <c r="E49" s="58"/>
      <c r="F49" s="58"/>
      <c r="G49" s="58"/>
      <c r="H49" s="58"/>
      <c r="I49" s="58"/>
      <c r="J49" s="58"/>
      <c r="K49" s="31">
        <v>17667.48</v>
      </c>
      <c r="L49" s="31">
        <v>521.16999999999996</v>
      </c>
      <c r="M49" s="31">
        <v>842.41</v>
      </c>
      <c r="N49" s="31">
        <v>121.93</v>
      </c>
      <c r="O49" s="32"/>
      <c r="P49" s="31">
        <v>54.79</v>
      </c>
      <c r="Q49" s="33"/>
    </row>
    <row r="50" spans="1:17" ht="13.8" x14ac:dyDescent="0.25">
      <c r="A50" s="57" t="s">
        <v>68</v>
      </c>
      <c r="B50" s="58"/>
      <c r="C50" s="58"/>
      <c r="D50" s="58"/>
      <c r="E50" s="58"/>
      <c r="F50" s="58"/>
      <c r="G50" s="58"/>
      <c r="H50" s="58"/>
      <c r="I50" s="58"/>
      <c r="J50" s="58"/>
      <c r="K50" s="31">
        <v>361.41</v>
      </c>
      <c r="L50" s="32"/>
      <c r="M50" s="32"/>
      <c r="N50" s="32"/>
      <c r="O50" s="32"/>
      <c r="P50" s="32"/>
      <c r="Q50" s="33"/>
    </row>
    <row r="51" spans="1:17" ht="13.8" x14ac:dyDescent="0.25">
      <c r="A51" s="57" t="s">
        <v>69</v>
      </c>
      <c r="B51" s="58"/>
      <c r="C51" s="58"/>
      <c r="D51" s="58"/>
      <c r="E51" s="58"/>
      <c r="F51" s="58"/>
      <c r="G51" s="58"/>
      <c r="H51" s="58"/>
      <c r="I51" s="58"/>
      <c r="J51" s="58"/>
      <c r="K51" s="32"/>
      <c r="L51" s="32"/>
      <c r="M51" s="32"/>
      <c r="N51" s="32"/>
      <c r="O51" s="32"/>
      <c r="P51" s="32"/>
      <c r="Q51" s="33"/>
    </row>
    <row r="52" spans="1:17" ht="13.8" x14ac:dyDescent="0.25">
      <c r="A52" s="57" t="s">
        <v>70</v>
      </c>
      <c r="B52" s="58"/>
      <c r="C52" s="58"/>
      <c r="D52" s="58"/>
      <c r="E52" s="58"/>
      <c r="F52" s="58"/>
      <c r="G52" s="58"/>
      <c r="H52" s="58"/>
      <c r="I52" s="58"/>
      <c r="J52" s="58"/>
      <c r="K52" s="31">
        <v>10.39</v>
      </c>
      <c r="L52" s="32"/>
      <c r="M52" s="32"/>
      <c r="N52" s="32"/>
      <c r="O52" s="32"/>
      <c r="P52" s="32"/>
      <c r="Q52" s="33"/>
    </row>
    <row r="53" spans="1:17" ht="13.8" x14ac:dyDescent="0.25">
      <c r="A53" s="57" t="s">
        <v>71</v>
      </c>
      <c r="B53" s="58"/>
      <c r="C53" s="58"/>
      <c r="D53" s="58"/>
      <c r="E53" s="58"/>
      <c r="F53" s="58"/>
      <c r="G53" s="58"/>
      <c r="H53" s="58"/>
      <c r="I53" s="58"/>
      <c r="J53" s="58"/>
      <c r="K53" s="31">
        <v>1.85</v>
      </c>
      <c r="L53" s="32"/>
      <c r="M53" s="32"/>
      <c r="N53" s="32"/>
      <c r="O53" s="32"/>
      <c r="P53" s="32"/>
      <c r="Q53" s="33"/>
    </row>
    <row r="54" spans="1:17" ht="13.8" x14ac:dyDescent="0.25">
      <c r="A54" s="57" t="s">
        <v>72</v>
      </c>
      <c r="B54" s="58"/>
      <c r="C54" s="58"/>
      <c r="D54" s="58"/>
      <c r="E54" s="58"/>
      <c r="F54" s="58"/>
      <c r="G54" s="58"/>
      <c r="H54" s="58"/>
      <c r="I54" s="58"/>
      <c r="J54" s="58"/>
      <c r="K54" s="31">
        <v>349.17</v>
      </c>
      <c r="L54" s="32"/>
      <c r="M54" s="32"/>
      <c r="N54" s="32"/>
      <c r="O54" s="32"/>
      <c r="P54" s="32"/>
      <c r="Q54" s="33"/>
    </row>
    <row r="55" spans="1:17" ht="13.8" x14ac:dyDescent="0.25">
      <c r="A55" s="59" t="s">
        <v>73</v>
      </c>
      <c r="B55" s="58"/>
      <c r="C55" s="58"/>
      <c r="D55" s="58"/>
      <c r="E55" s="58"/>
      <c r="F55" s="58"/>
      <c r="G55" s="58"/>
      <c r="H55" s="58"/>
      <c r="I55" s="58"/>
      <c r="J55" s="58"/>
      <c r="K55" s="32"/>
      <c r="L55" s="32"/>
      <c r="M55" s="32"/>
      <c r="N55" s="32"/>
      <c r="O55" s="32"/>
      <c r="P55" s="32"/>
      <c r="Q55" s="33"/>
    </row>
    <row r="56" spans="1:17" ht="13.8" x14ac:dyDescent="0.25">
      <c r="A56" s="57" t="s">
        <v>74</v>
      </c>
      <c r="B56" s="58"/>
      <c r="C56" s="58"/>
      <c r="D56" s="58"/>
      <c r="E56" s="58"/>
      <c r="F56" s="58"/>
      <c r="G56" s="58"/>
      <c r="H56" s="58"/>
      <c r="I56" s="58"/>
      <c r="J56" s="58"/>
      <c r="K56" s="32"/>
      <c r="L56" s="32"/>
      <c r="M56" s="32"/>
      <c r="N56" s="32"/>
      <c r="O56" s="32"/>
      <c r="P56" s="32"/>
      <c r="Q56" s="33"/>
    </row>
    <row r="57" spans="1:17" ht="13.8" x14ac:dyDescent="0.25">
      <c r="A57" s="57" t="s">
        <v>75</v>
      </c>
      <c r="B57" s="58"/>
      <c r="C57" s="58"/>
      <c r="D57" s="58"/>
      <c r="E57" s="58"/>
      <c r="F57" s="58"/>
      <c r="G57" s="58"/>
      <c r="H57" s="58"/>
      <c r="I57" s="58"/>
      <c r="J57" s="58"/>
      <c r="K57" s="31">
        <v>3188.27</v>
      </c>
      <c r="L57" s="32"/>
      <c r="M57" s="32"/>
      <c r="N57" s="32"/>
      <c r="O57" s="32"/>
      <c r="P57" s="31">
        <v>0.5</v>
      </c>
      <c r="Q57" s="33"/>
    </row>
    <row r="58" spans="1:17" ht="14.4" customHeight="1" x14ac:dyDescent="0.25">
      <c r="A58" s="57" t="s">
        <v>76</v>
      </c>
      <c r="B58" s="58"/>
      <c r="C58" s="58"/>
      <c r="D58" s="58"/>
      <c r="E58" s="58"/>
      <c r="F58" s="58"/>
      <c r="G58" s="58"/>
      <c r="H58" s="58"/>
      <c r="I58" s="58"/>
      <c r="J58" s="58"/>
      <c r="K58" s="31">
        <v>20436.810000000001</v>
      </c>
      <c r="L58" s="32"/>
      <c r="M58" s="32"/>
      <c r="N58" s="32"/>
      <c r="O58" s="32"/>
      <c r="P58" s="31">
        <v>0.5</v>
      </c>
      <c r="Q58" s="33"/>
    </row>
    <row r="59" spans="1:17" ht="13.8" x14ac:dyDescent="0.25">
      <c r="A59" s="57" t="s">
        <v>77</v>
      </c>
      <c r="B59" s="58"/>
      <c r="C59" s="58"/>
      <c r="D59" s="58"/>
      <c r="E59" s="58"/>
      <c r="F59" s="58"/>
      <c r="G59" s="58"/>
      <c r="H59" s="58"/>
      <c r="I59" s="58"/>
      <c r="J59" s="58"/>
      <c r="K59" s="32"/>
      <c r="L59" s="32"/>
      <c r="M59" s="32"/>
      <c r="N59" s="32"/>
      <c r="O59" s="32"/>
      <c r="P59" s="32"/>
      <c r="Q59" s="33"/>
    </row>
    <row r="60" spans="1:17" ht="13.8" x14ac:dyDescent="0.25">
      <c r="A60" s="57" t="s">
        <v>75</v>
      </c>
      <c r="B60" s="58"/>
      <c r="C60" s="58"/>
      <c r="D60" s="58"/>
      <c r="E60" s="58"/>
      <c r="F60" s="58"/>
      <c r="G60" s="58"/>
      <c r="H60" s="58"/>
      <c r="I60" s="58"/>
      <c r="J60" s="58"/>
      <c r="K60" s="31">
        <v>14803.58</v>
      </c>
      <c r="L60" s="32"/>
      <c r="M60" s="32"/>
      <c r="N60" s="32"/>
      <c r="O60" s="32"/>
      <c r="P60" s="31">
        <v>52.21</v>
      </c>
      <c r="Q60" s="33"/>
    </row>
    <row r="61" spans="1:17" ht="12.6" customHeight="1" x14ac:dyDescent="0.25">
      <c r="A61" s="57" t="s">
        <v>76</v>
      </c>
      <c r="B61" s="58"/>
      <c r="C61" s="58"/>
      <c r="D61" s="58"/>
      <c r="E61" s="58"/>
      <c r="F61" s="58"/>
      <c r="G61" s="58"/>
      <c r="H61" s="58"/>
      <c r="I61" s="58"/>
      <c r="J61" s="58"/>
      <c r="K61" s="31">
        <v>94890.95</v>
      </c>
      <c r="L61" s="32"/>
      <c r="M61" s="32"/>
      <c r="N61" s="32"/>
      <c r="O61" s="32"/>
      <c r="P61" s="31">
        <v>52.21</v>
      </c>
      <c r="Q61" s="33"/>
    </row>
    <row r="62" spans="1:17" ht="13.8" x14ac:dyDescent="0.25">
      <c r="A62" s="57" t="s">
        <v>78</v>
      </c>
      <c r="B62" s="58"/>
      <c r="C62" s="58"/>
      <c r="D62" s="58"/>
      <c r="E62" s="58"/>
      <c r="F62" s="58"/>
      <c r="G62" s="58"/>
      <c r="H62" s="58"/>
      <c r="I62" s="58"/>
      <c r="J62" s="58"/>
      <c r="K62" s="32"/>
      <c r="L62" s="32"/>
      <c r="M62" s="32"/>
      <c r="N62" s="32"/>
      <c r="O62" s="32"/>
      <c r="P62" s="32"/>
      <c r="Q62" s="33"/>
    </row>
    <row r="63" spans="1:17" ht="13.8" x14ac:dyDescent="0.25">
      <c r="A63" s="57" t="s">
        <v>75</v>
      </c>
      <c r="B63" s="58"/>
      <c r="C63" s="58"/>
      <c r="D63" s="58"/>
      <c r="E63" s="58"/>
      <c r="F63" s="58"/>
      <c r="G63" s="58"/>
      <c r="H63" s="58"/>
      <c r="I63" s="58"/>
      <c r="J63" s="58"/>
      <c r="K63" s="31">
        <v>37.04</v>
      </c>
      <c r="L63" s="32"/>
      <c r="M63" s="32"/>
      <c r="N63" s="32"/>
      <c r="O63" s="32"/>
      <c r="P63" s="31">
        <v>2.08</v>
      </c>
      <c r="Q63" s="33"/>
    </row>
    <row r="64" spans="1:17" ht="13.8" x14ac:dyDescent="0.25">
      <c r="A64" s="57" t="s">
        <v>79</v>
      </c>
      <c r="B64" s="58"/>
      <c r="C64" s="58"/>
      <c r="D64" s="58"/>
      <c r="E64" s="58"/>
      <c r="F64" s="58"/>
      <c r="G64" s="58"/>
      <c r="H64" s="58"/>
      <c r="I64" s="58"/>
      <c r="J64" s="58"/>
      <c r="K64" s="31">
        <v>748.58</v>
      </c>
      <c r="L64" s="32"/>
      <c r="M64" s="32"/>
      <c r="N64" s="32"/>
      <c r="O64" s="32"/>
      <c r="P64" s="31">
        <v>2.08</v>
      </c>
      <c r="Q64" s="33"/>
    </row>
    <row r="65" spans="1:17" ht="13.8" x14ac:dyDescent="0.25">
      <c r="A65" s="57" t="s">
        <v>80</v>
      </c>
      <c r="B65" s="58"/>
      <c r="C65" s="58"/>
      <c r="D65" s="58"/>
      <c r="E65" s="58"/>
      <c r="F65" s="58"/>
      <c r="G65" s="58"/>
      <c r="H65" s="58"/>
      <c r="I65" s="58"/>
      <c r="J65" s="58"/>
      <c r="K65" s="31">
        <v>116076.34</v>
      </c>
      <c r="L65" s="32"/>
      <c r="M65" s="32"/>
      <c r="N65" s="32"/>
      <c r="O65" s="32"/>
      <c r="P65" s="31">
        <v>54.79</v>
      </c>
      <c r="Q65" s="33"/>
    </row>
    <row r="66" spans="1:17" ht="13.8" x14ac:dyDescent="0.25">
      <c r="A66" s="57" t="s">
        <v>81</v>
      </c>
      <c r="B66" s="58"/>
      <c r="C66" s="58"/>
      <c r="D66" s="58"/>
      <c r="E66" s="58"/>
      <c r="F66" s="58"/>
      <c r="G66" s="58"/>
      <c r="H66" s="58"/>
      <c r="I66" s="58"/>
      <c r="J66" s="58"/>
      <c r="K66" s="32"/>
      <c r="L66" s="32"/>
      <c r="M66" s="32"/>
      <c r="N66" s="32"/>
      <c r="O66" s="32"/>
      <c r="P66" s="32"/>
      <c r="Q66" s="33"/>
    </row>
    <row r="67" spans="1:17" ht="13.8" x14ac:dyDescent="0.25">
      <c r="A67" s="57" t="s">
        <v>82</v>
      </c>
      <c r="B67" s="58"/>
      <c r="C67" s="58"/>
      <c r="D67" s="58"/>
      <c r="E67" s="58"/>
      <c r="F67" s="58"/>
      <c r="G67" s="58"/>
      <c r="H67" s="58"/>
      <c r="I67" s="58"/>
      <c r="J67" s="58"/>
      <c r="K67" s="31">
        <v>16303.9</v>
      </c>
      <c r="L67" s="32"/>
      <c r="M67" s="32"/>
      <c r="N67" s="32"/>
      <c r="O67" s="32"/>
      <c r="P67" s="32"/>
      <c r="Q67" s="33"/>
    </row>
    <row r="68" spans="1:17" ht="13.8" x14ac:dyDescent="0.25">
      <c r="A68" s="57" t="s">
        <v>83</v>
      </c>
      <c r="B68" s="58"/>
      <c r="C68" s="58"/>
      <c r="D68" s="58"/>
      <c r="E68" s="58"/>
      <c r="F68" s="58"/>
      <c r="G68" s="58"/>
      <c r="H68" s="58"/>
      <c r="I68" s="58"/>
      <c r="J68" s="58"/>
      <c r="K68" s="31">
        <v>842.41</v>
      </c>
      <c r="L68" s="32"/>
      <c r="M68" s="32"/>
      <c r="N68" s="32"/>
      <c r="O68" s="32"/>
      <c r="P68" s="32"/>
      <c r="Q68" s="33"/>
    </row>
    <row r="69" spans="1:17" ht="13.8" x14ac:dyDescent="0.25">
      <c r="A69" s="57" t="s">
        <v>84</v>
      </c>
      <c r="B69" s="58"/>
      <c r="C69" s="58"/>
      <c r="D69" s="58"/>
      <c r="E69" s="58"/>
      <c r="F69" s="58"/>
      <c r="G69" s="58"/>
      <c r="H69" s="58"/>
      <c r="I69" s="58"/>
      <c r="J69" s="58"/>
      <c r="K69" s="31">
        <v>643.1</v>
      </c>
      <c r="L69" s="32"/>
      <c r="M69" s="32"/>
      <c r="N69" s="32"/>
      <c r="O69" s="32"/>
      <c r="P69" s="32"/>
      <c r="Q69" s="33"/>
    </row>
    <row r="70" spans="1:17" ht="13.8" x14ac:dyDescent="0.25">
      <c r="A70" s="57" t="s">
        <v>85</v>
      </c>
      <c r="B70" s="58"/>
      <c r="C70" s="58"/>
      <c r="D70" s="58"/>
      <c r="E70" s="58"/>
      <c r="F70" s="58"/>
      <c r="G70" s="58"/>
      <c r="H70" s="58"/>
      <c r="I70" s="58"/>
      <c r="J70" s="58"/>
      <c r="K70" s="31">
        <v>361.41</v>
      </c>
      <c r="L70" s="32"/>
      <c r="M70" s="32"/>
      <c r="N70" s="32"/>
      <c r="O70" s="32"/>
      <c r="P70" s="32"/>
      <c r="Q70" s="33"/>
    </row>
    <row r="71" spans="1:17" ht="13.8" x14ac:dyDescent="0.25">
      <c r="A71" s="57" t="s">
        <v>86</v>
      </c>
      <c r="B71" s="58"/>
      <c r="C71" s="58"/>
      <c r="D71" s="58"/>
      <c r="E71" s="58"/>
      <c r="F71" s="58"/>
      <c r="G71" s="58"/>
      <c r="H71" s="58"/>
      <c r="I71" s="58"/>
      <c r="J71" s="58"/>
      <c r="K71" s="31">
        <v>115327.76</v>
      </c>
      <c r="L71" s="32"/>
      <c r="M71" s="32"/>
      <c r="N71" s="32"/>
      <c r="O71" s="32"/>
      <c r="P71" s="32"/>
      <c r="Q71" s="33"/>
    </row>
    <row r="72" spans="1:17" ht="13.8" x14ac:dyDescent="0.25">
      <c r="A72" s="57" t="s">
        <v>87</v>
      </c>
      <c r="B72" s="58"/>
      <c r="C72" s="58"/>
      <c r="D72" s="58"/>
      <c r="E72" s="58"/>
      <c r="F72" s="58"/>
      <c r="G72" s="58"/>
      <c r="H72" s="58"/>
      <c r="I72" s="58"/>
      <c r="J72" s="58"/>
      <c r="K72" s="31">
        <v>6919.67</v>
      </c>
      <c r="L72" s="32"/>
      <c r="M72" s="32"/>
      <c r="N72" s="32"/>
      <c r="O72" s="32"/>
      <c r="P72" s="32"/>
      <c r="Q72" s="33"/>
    </row>
    <row r="73" spans="1:17" ht="13.8" x14ac:dyDescent="0.25">
      <c r="A73" s="59" t="s">
        <v>80</v>
      </c>
      <c r="B73" s="58"/>
      <c r="C73" s="58"/>
      <c r="D73" s="58"/>
      <c r="E73" s="58"/>
      <c r="F73" s="58"/>
      <c r="G73" s="58"/>
      <c r="H73" s="58"/>
      <c r="I73" s="58"/>
      <c r="J73" s="58"/>
      <c r="K73" s="35">
        <v>122247.43</v>
      </c>
      <c r="L73" s="32"/>
      <c r="M73" s="32"/>
      <c r="N73" s="32"/>
      <c r="O73" s="32"/>
      <c r="P73" s="32"/>
      <c r="Q73" s="33"/>
    </row>
    <row r="74" spans="1:17" ht="13.8" x14ac:dyDescent="0.25">
      <c r="A74" s="57" t="s">
        <v>88</v>
      </c>
      <c r="B74" s="58"/>
      <c r="C74" s="58"/>
      <c r="D74" s="58"/>
      <c r="E74" s="58"/>
      <c r="F74" s="58"/>
      <c r="G74" s="58"/>
      <c r="H74" s="58"/>
      <c r="I74" s="58"/>
      <c r="J74" s="58"/>
      <c r="K74" s="31">
        <v>122996.01</v>
      </c>
      <c r="L74" s="32"/>
      <c r="M74" s="32"/>
      <c r="N74" s="32"/>
      <c r="O74" s="32"/>
      <c r="P74" s="32"/>
      <c r="Q74" s="33"/>
    </row>
    <row r="75" spans="1:17" ht="13.8" customHeight="1" x14ac:dyDescent="0.25">
      <c r="A75" s="57" t="s">
        <v>155</v>
      </c>
      <c r="B75" s="58"/>
      <c r="C75" s="58"/>
      <c r="D75" s="58"/>
      <c r="E75" s="58"/>
      <c r="F75" s="58"/>
      <c r="G75" s="58"/>
      <c r="H75" s="58"/>
      <c r="I75" s="58"/>
      <c r="J75" s="58"/>
      <c r="K75" s="46">
        <f>K74*1.042*1.043</f>
        <v>133672.80164406</v>
      </c>
      <c r="L75" s="32"/>
      <c r="M75" s="32"/>
      <c r="N75" s="32"/>
      <c r="O75" s="32"/>
      <c r="P75" s="32"/>
      <c r="Q75" s="33"/>
    </row>
    <row r="76" spans="1:17" ht="13.8" x14ac:dyDescent="0.25">
      <c r="A76" s="57" t="s">
        <v>89</v>
      </c>
      <c r="B76" s="58"/>
      <c r="C76" s="58"/>
      <c r="D76" s="58"/>
      <c r="E76" s="58"/>
      <c r="F76" s="58"/>
      <c r="G76" s="58"/>
      <c r="H76" s="58"/>
      <c r="I76" s="58"/>
      <c r="J76" s="58"/>
      <c r="K76" s="46">
        <f>K75*0.2</f>
        <v>26734.560328812004</v>
      </c>
      <c r="L76" s="32"/>
      <c r="M76" s="32"/>
      <c r="N76" s="32"/>
      <c r="O76" s="32"/>
      <c r="P76" s="32"/>
      <c r="Q76" s="33"/>
    </row>
    <row r="77" spans="1:17" ht="13.8" x14ac:dyDescent="0.25">
      <c r="A77" s="59" t="s">
        <v>90</v>
      </c>
      <c r="B77" s="58"/>
      <c r="C77" s="58"/>
      <c r="D77" s="58"/>
      <c r="E77" s="58"/>
      <c r="F77" s="58"/>
      <c r="G77" s="58"/>
      <c r="H77" s="58"/>
      <c r="I77" s="58"/>
      <c r="J77" s="58"/>
      <c r="K77" s="47">
        <f>K75+K76</f>
        <v>160407.36197287199</v>
      </c>
      <c r="L77" s="32"/>
      <c r="M77" s="32"/>
      <c r="N77" s="32"/>
      <c r="O77" s="32"/>
      <c r="P77" s="35">
        <v>54.79</v>
      </c>
      <c r="Q77" s="33"/>
    </row>
  </sheetData>
  <mergeCells count="53">
    <mergeCell ref="D10:L10"/>
    <mergeCell ref="A72:J72"/>
    <mergeCell ref="A73:J73"/>
    <mergeCell ref="A74:J74"/>
    <mergeCell ref="A76:J76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77:J77"/>
    <mergeCell ref="A67:J67"/>
    <mergeCell ref="A68:J68"/>
    <mergeCell ref="A69:J69"/>
    <mergeCell ref="A70:J70"/>
    <mergeCell ref="A71:J71"/>
    <mergeCell ref="A75:J75"/>
    <mergeCell ref="A53:J53"/>
    <mergeCell ref="A54:J54"/>
    <mergeCell ref="A55:J55"/>
    <mergeCell ref="A56:J56"/>
    <mergeCell ref="J15:K15"/>
    <mergeCell ref="A27:Q27"/>
    <mergeCell ref="A49:J49"/>
    <mergeCell ref="A50:J50"/>
    <mergeCell ref="A51:J51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F23:I23"/>
    <mergeCell ref="A23:A25"/>
    <mergeCell ref="B23:B25"/>
    <mergeCell ref="C23:C25"/>
    <mergeCell ref="D23:D25"/>
    <mergeCell ref="E23:E25"/>
    <mergeCell ref="F24:F25"/>
    <mergeCell ref="G24:I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2021-06-29T10:11:40Z</dcterms:modified>
</cp:coreProperties>
</file>